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200" windowHeight="6195"/>
  </bookViews>
  <sheets>
    <sheet name="Показатели по КМП 4" sheetId="6" r:id="rId1"/>
    <sheet name="Пункт5(свед.о вып.мер. и КТ)" sheetId="4" r:id="rId2"/>
    <sheet name="ГП Соц. поддержка КПМ 4 таб7" sheetId="5" r:id="rId3"/>
  </sheets>
  <definedNames>
    <definedName name="_xlnm._FilterDatabase" localSheetId="2" hidden="1">'ГП Соц. поддержка КПМ 4 таб7'!$A$8:$M$27</definedName>
    <definedName name="_xlnm.Print_Titles" localSheetId="2">'ГП Соц. поддержка КПМ 4 таб7'!$8:$10</definedName>
    <definedName name="_xlnm.Print_Area" localSheetId="2">'ГП Соц. поддержка КПМ 4 таб7'!$A$1:$M$27</definedName>
    <definedName name="_xlnm.Print_Area" localSheetId="0">'Показатели по КМП 4'!$A$1:$H$24</definedName>
  </definedNames>
  <calcPr calcId="162913"/>
</workbook>
</file>

<file path=xl/calcChain.xml><?xml version="1.0" encoding="utf-8"?>
<calcChain xmlns="http://schemas.openxmlformats.org/spreadsheetml/2006/main">
  <c r="I13" i="5" l="1"/>
  <c r="I12" i="5" s="1"/>
  <c r="K13" i="5"/>
  <c r="G14" i="5"/>
  <c r="H14" i="5"/>
  <c r="I14" i="5"/>
  <c r="J14" i="5"/>
  <c r="K14" i="5"/>
  <c r="L14" i="5" s="1"/>
  <c r="H15" i="5"/>
  <c r="I15" i="5"/>
  <c r="J15" i="5"/>
  <c r="K15" i="5"/>
  <c r="L15" i="5" s="1"/>
  <c r="G16" i="5"/>
  <c r="G13" i="5" s="1"/>
  <c r="G12" i="5" s="1"/>
  <c r="L16" i="5"/>
  <c r="L17" i="5"/>
  <c r="G19" i="5"/>
  <c r="G18" i="5" s="1"/>
  <c r="H19" i="5"/>
  <c r="H13" i="5" s="1"/>
  <c r="H12" i="5" s="1"/>
  <c r="I19" i="5"/>
  <c r="I18" i="5" s="1"/>
  <c r="J19" i="5"/>
  <c r="J13" i="5" s="1"/>
  <c r="J12" i="5" s="1"/>
  <c r="K19" i="5"/>
  <c r="K18" i="5" s="1"/>
  <c r="L19" i="5"/>
  <c r="L20" i="5"/>
  <c r="G21" i="5"/>
  <c r="H21" i="5"/>
  <c r="I21" i="5"/>
  <c r="J21" i="5"/>
  <c r="K21" i="5"/>
  <c r="L21" i="5" s="1"/>
  <c r="L22" i="5"/>
  <c r="G23" i="5"/>
  <c r="H23" i="5"/>
  <c r="I23" i="5"/>
  <c r="J23" i="5"/>
  <c r="K23" i="5"/>
  <c r="L23" i="5"/>
  <c r="L24" i="5"/>
  <c r="G25" i="5"/>
  <c r="H25" i="5"/>
  <c r="I25" i="5"/>
  <c r="J25" i="5"/>
  <c r="K25" i="5"/>
  <c r="L25" i="5" s="1"/>
  <c r="L26" i="5"/>
  <c r="L27" i="5"/>
  <c r="L13" i="5" l="1"/>
  <c r="J18" i="5"/>
  <c r="H18" i="5"/>
  <c r="L18" i="5" s="1"/>
  <c r="G15" i="5"/>
  <c r="K12" i="5"/>
  <c r="L12" i="5" s="1"/>
</calcChain>
</file>

<file path=xl/sharedStrings.xml><?xml version="1.0" encoding="utf-8"?>
<sst xmlns="http://schemas.openxmlformats.org/spreadsheetml/2006/main" count="302" uniqueCount="150">
  <si>
    <t>№ п/п</t>
  </si>
  <si>
    <t xml:space="preserve">Плановое значение на конец отчетного периода
</t>
  </si>
  <si>
    <t xml:space="preserve">Фактическое/прогнозное значение на конец отчетного периода
</t>
  </si>
  <si>
    <t xml:space="preserve">Подтверждающий документ
</t>
  </si>
  <si>
    <t xml:space="preserve">Плановое значение на конец текущего года
</t>
  </si>
  <si>
    <t>Комментарий</t>
  </si>
  <si>
    <t>Единица 
измерения 
(по ОКЕИ)</t>
  </si>
  <si>
    <t xml:space="preserve">5. Сведения о выполнении (достижении) мероприятий (результатов) и контрольных точек комплекса
процессных мероприятий
</t>
  </si>
  <si>
    <t xml:space="preserve">Наименование мероприятия (результата)/
контрольной точки
</t>
  </si>
  <si>
    <t xml:space="preserve">Базовое значение
</t>
  </si>
  <si>
    <t xml:space="preserve">Индикатор (фактическое/прогнозное)
</t>
  </si>
  <si>
    <t xml:space="preserve">Прогнозное значение на конец текущего года 
</t>
  </si>
  <si>
    <t xml:space="preserve">Плановая дата наступления контрольной точки
</t>
  </si>
  <si>
    <t xml:space="preserve">Фактическая/прогнозная дата наступления контрольной точки
</t>
  </si>
  <si>
    <t xml:space="preserve">Ответственный исполнитель
</t>
  </si>
  <si>
    <t xml:space="preserve">Наименование задачи комплекса процессных мероприятий
</t>
  </si>
  <si>
    <t>1.1.</t>
  </si>
  <si>
    <t>1.1.1.</t>
  </si>
  <si>
    <t>1.2.</t>
  </si>
  <si>
    <t>1.2.1.</t>
  </si>
  <si>
    <t>1.4.</t>
  </si>
  <si>
    <t>1.4.1.</t>
  </si>
  <si>
    <t>1.5.</t>
  </si>
  <si>
    <t>1.5.1.</t>
  </si>
  <si>
    <t>Мероприятие (результат) "Осуществлена закупка услуг по отдыху и оздоровлению детей в стационарных детских оздоровительных учреждениях"</t>
  </si>
  <si>
    <t>человек</t>
  </si>
  <si>
    <t>1.1.2.</t>
  </si>
  <si>
    <t>1.1.3.</t>
  </si>
  <si>
    <t>Контрольная точка 1. Закупка включена в план закупок</t>
  </si>
  <si>
    <t>Тогузаев Т.М. - 
министр труда и социальной защиты Кабардино-Балкарской Республики</t>
  </si>
  <si>
    <t>утвержденный 
план закупок</t>
  </si>
  <si>
    <t xml:space="preserve">Контрольная точка 2.
Сведения о государственном (муниципальном) контракте внесены в реестр контрактов, заключенных заказчиком по результатам закупок
</t>
  </si>
  <si>
    <t>регистрация 
государственного контракта в единой информационной системе</t>
  </si>
  <si>
    <t>Контрольная точка 3. Произведена приемка поставленных товаров, выполненных работ, оказанных услуг</t>
  </si>
  <si>
    <t>1.1.4.</t>
  </si>
  <si>
    <t>Контрольная точка 4. Произведена оплата товаров, выполненных работ, оказанных услуг по государственному (муниципальному) контракту</t>
  </si>
  <si>
    <t>платежное поручение 
или иной документ, подтверждающий оплату</t>
  </si>
  <si>
    <t>акт приемки 
оказанных услуг</t>
  </si>
  <si>
    <t>Мероприятие (результат) "Обеспечен отдых детей в каникулярный период времени в стационарных детских оздоровительных лагерях муниципальной собственности"</t>
  </si>
  <si>
    <t>Контрольная точка 1.
 Государственное задание 
на оказание государственных
 услуг (выполнение работ) 
утверждено (включено 
в реестр государственных заданий)</t>
  </si>
  <si>
    <t>Контрольная точка 2.
Соглашение о порядке
 и условиях предоставления
 субсидии на выполнение
 государственного задания
 на оказание государственных
 услуг (выполнение работ) 
заключено (включено 
в реестр соглашений</t>
  </si>
  <si>
    <t>1.2.2.</t>
  </si>
  <si>
    <t>1.2.3.</t>
  </si>
  <si>
    <t>-</t>
  </si>
  <si>
    <t>1.2.4.</t>
  </si>
  <si>
    <t xml:space="preserve">Контрольная точка 3.
Для оказания услуги (выполнения работы) подготовлено материально-техническое (кадровое) обеспечение (при необходимости)
</t>
  </si>
  <si>
    <t xml:space="preserve">Контрольная точка 4.
Услуга оказана (работы выполнены)
</t>
  </si>
  <si>
    <t>1.3.</t>
  </si>
  <si>
    <t>1.2.5.</t>
  </si>
  <si>
    <t xml:space="preserve">Контрольная точка 5.
Предоставлен отчет о выполнении соглашения о порядке и условиях предоставления субсидии на выполнение государственного задания на оказание государственных услуг (выполнение работ)
</t>
  </si>
  <si>
    <t>Мероприятие (результат) "Осуществлена выплата компенсации родителям детей за самостоятельно приобретенные путевки в стационарные детские оздоровительные учреждения"</t>
  </si>
  <si>
    <t>1.3.1.</t>
  </si>
  <si>
    <t xml:space="preserve">Контрольная точка 1.
Выплаты осуществлены
</t>
  </si>
  <si>
    <t>30.01.</t>
  </si>
  <si>
    <t>31.12.</t>
  </si>
  <si>
    <t>20.09.</t>
  </si>
  <si>
    <t>Мероприятие (результат) "Предоставление субсидий бюджетным, автономным учреждениям и иным некоммерческим организациям"</t>
  </si>
  <si>
    <t>1.4.2.</t>
  </si>
  <si>
    <t>1.4.3.</t>
  </si>
  <si>
    <t>Контрольная точка 1. 
Государственное задание на оказание государственных услуг (выполнение работ) утверждено (включено в реестр государственных заданий)</t>
  </si>
  <si>
    <t xml:space="preserve">Контрольная точка 2.
Соглашение о порядке и условиях предоставления субсидии на выполнение государственного задания на оказание государственных услуг (выполнение работ) заключено (включено в реестр соглашений)
</t>
  </si>
  <si>
    <t>1.4.4.</t>
  </si>
  <si>
    <t>1.4.5.</t>
  </si>
  <si>
    <t>30.09.</t>
  </si>
  <si>
    <t>Мероприятие (результат) "Обеспечен отдых детей в каникулярный период времени в учреждениях с дневным пребыванием детей"</t>
  </si>
  <si>
    <t>1.5.2.</t>
  </si>
  <si>
    <t>1.5.3.</t>
  </si>
  <si>
    <t>1.5.4.</t>
  </si>
  <si>
    <t xml:space="preserve">Контрольная точка 5.
Предоставлен отчет о выполнении соглашения о порядке и условиях предоставления субсидии на выполнение государственного задания на оказание государственных услуг
(выполнение работ)
</t>
  </si>
  <si>
    <t>1.5.5.</t>
  </si>
  <si>
    <t>Езаов А.К.
министр просвещения и науки Кабардино-Балкарской
Республики</t>
  </si>
  <si>
    <t>автоматизированная система
 управления бюджетным 
процессом "АЦК-Финансы</t>
  </si>
  <si>
    <t>электронные реестры
 для зачисления через
 кредитные организации</t>
  </si>
  <si>
    <t>план финансово-хозяйственной
 деятельности
подведомственных учреждений</t>
  </si>
  <si>
    <t>КПМ №4</t>
  </si>
  <si>
    <t>01.04.2025г.</t>
  </si>
  <si>
    <t>30.05.2025г.</t>
  </si>
  <si>
    <t>20.09.2025г.</t>
  </si>
  <si>
    <t>31.12.2025г.</t>
  </si>
  <si>
    <t>03498</t>
  </si>
  <si>
    <t>0709</t>
  </si>
  <si>
    <t>Региональный бюджет, из них:</t>
  </si>
  <si>
    <t>X</t>
  </si>
  <si>
    <t>Мероприятие (результат) "Предоставлена субсидия подведомственным бюджетным, автономным учреждениям и иным некоммерческим организациям"</t>
  </si>
  <si>
    <t>Мероприятие (результат) "Осуществлены закупки услуг по отдыху и оздоровлению детей в стационарных детских оздоровительных учреждениях"</t>
  </si>
  <si>
    <t>межбюджетные трансферты местным бюджетам</t>
  </si>
  <si>
    <t>Комплекс процессных мероприятий "Обеспечение отдыха и оздоровления детей" (всего), в том числе: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</si>
  <si>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</si>
  <si>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</si>
  <si>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</si>
  <si>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</si>
  <si>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</si>
  <si>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Код группы вида расходов</t>
  </si>
  <si>
    <t>Код направления расходов</t>
  </si>
  <si>
    <t>Код программной (непрограммной) статьи</t>
  </si>
  <si>
    <t>Код раздела / подраздела</t>
  </si>
  <si>
    <t>Код главы по БК</t>
  </si>
  <si>
    <t>Процент исполнения, (6)/(3)*100</t>
  </si>
  <si>
    <t xml:space="preserve">Исполнение, тыс. рублей </t>
  </si>
  <si>
    <t>Объем финансового обеспечения, тыс. рублей</t>
  </si>
  <si>
    <t>Код бюджетной классификации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</si>
  <si>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</si>
  <si>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за 2025 год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</si>
  <si>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комплекса процессных мероприятий Государственной программы Кабардино-Балкарской Республики "Социальная поддержка населения Кабардино-Балкарской Республики"
</t>
  </si>
  <si>
    <t xml:space="preserve"> "Обеспечение отдыха и оздоровления детей"</t>
  </si>
  <si>
    <t xml:space="preserve">ОТЧЕТ
о ходе реализации комплекса процессных мероприятий
</t>
  </si>
  <si>
    <t>Приложение №1 Таблица №7</t>
  </si>
  <si>
    <t>2046/403</t>
  </si>
  <si>
    <t>1700/845</t>
  </si>
  <si>
    <t>166/166</t>
  </si>
  <si>
    <t>N п/п</t>
  </si>
  <si>
    <t>Наименование муниципального образования Кабардино-Балкарской Республики</t>
  </si>
  <si>
    <t xml:space="preserve">Единица измерения </t>
  </si>
  <si>
    <t>Базовое значение</t>
  </si>
  <si>
    <t>Плановое значение на конец отчетного периода</t>
  </si>
  <si>
    <t>Фактическое/прогнозное значение на конец отчетного периода</t>
  </si>
  <si>
    <t>Индикатор (фактическое/прогнозное)</t>
  </si>
  <si>
    <t>Комментарии</t>
  </si>
  <si>
    <t>1.</t>
  </si>
  <si>
    <t>Мероприятие (результат) "Обеспечен отдых детей в каникулярный период времени в стационарных детских оздоровительных лагерях, находящихся в муниципальной собственности"</t>
  </si>
  <si>
    <t>Зольский муниципальный район</t>
  </si>
  <si>
    <t>Терский муниципальный район</t>
  </si>
  <si>
    <t>2. Мероприятие (результат) "Обеспечен отдых детей в каникулярный период времени в учреждениях с дневным пребыванием детей"</t>
  </si>
  <si>
    <t>2.1.</t>
  </si>
  <si>
    <t>Баксанский муниципальный район</t>
  </si>
  <si>
    <t>2.2.</t>
  </si>
  <si>
    <t>2.3.</t>
  </si>
  <si>
    <t>Лескенский муниципальный район</t>
  </si>
  <si>
    <t>2.4.</t>
  </si>
  <si>
    <t>Майский муниципальный район</t>
  </si>
  <si>
    <t>2.5.</t>
  </si>
  <si>
    <t>Прохладненский муниципальный район</t>
  </si>
  <si>
    <t>2.6.</t>
  </si>
  <si>
    <t>2.7.</t>
  </si>
  <si>
    <t>Урванский муниципальный район</t>
  </si>
  <si>
    <t>2.8.</t>
  </si>
  <si>
    <t>Чегемский муниципальный район</t>
  </si>
  <si>
    <t>2.9.</t>
  </si>
  <si>
    <t>Черекский муниципальный район</t>
  </si>
  <si>
    <t>2.10.</t>
  </si>
  <si>
    <t>Эльбрусский муниципальный район</t>
  </si>
  <si>
    <t>2.11.</t>
  </si>
  <si>
    <t>Городской округ Баксан</t>
  </si>
  <si>
    <t>2.12.</t>
  </si>
  <si>
    <t>Городской округ Нальчик</t>
  </si>
  <si>
    <t>2.13.</t>
  </si>
  <si>
    <t>Городской округ Прохладный</t>
  </si>
  <si>
    <t xml:space="preserve">4. Сведения о достижении показателей комплекса процессных мероприятий по муниципальным
образованиям Кабардино-Балкарской Республики                                                                                                                                    КПМ№4
</t>
  </si>
  <si>
    <t>*</t>
  </si>
  <si>
    <t>* - В соответствии с приказом  государственного комитета Кабардино-Балкарской Республики по тарифам и жилищному надзору  «Об утверждении средней стоимости пребывания в оздоровительных учреждениях КБР» средняя стоимость продуктов в день при организации двухразового питания ежегодно увеличивается. В тоже время объем выделенных  из республиканского бюджета КБР по отрасли "Образование" средств на организацию летнего отдыха (пришкольные лагеря) остается неизменным 
и составляет на протяжении трех лет  4 992 600 рублей, соответственно численность детей уменьшается.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</si>
</sst>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4" fillId="0" borderId="0" xfId="0" applyFont="1" applyFill="1" applyAlignment="1">
      <alignment wrapText="1"/>
    </xf>
    <xf numFmtId="0" fontId="0" fillId="0" borderId="0" xfId="0" applyFill="1"/>
    <xf numFmtId="0" fontId="8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wrapText="1"/>
    </xf>
    <xf numFmtId="16" fontId="0" fillId="0" borderId="1" xfId="0" applyNumberFormat="1" applyFill="1" applyBorder="1" applyAlignment="1">
      <alignment vertical="top"/>
    </xf>
    <xf numFmtId="14" fontId="0" fillId="0" borderId="1" xfId="0" applyNumberFormat="1" applyFill="1" applyBorder="1" applyAlignment="1">
      <alignment vertical="top"/>
    </xf>
    <xf numFmtId="0" fontId="9" fillId="0" borderId="0" xfId="1" applyFont="1" applyFill="1" applyAlignment="1">
      <alignment vertical="top"/>
    </xf>
    <xf numFmtId="49" fontId="9" fillId="0" borderId="0" xfId="1" applyNumberFormat="1" applyFont="1" applyFill="1" applyAlignment="1">
      <alignment vertical="top"/>
    </xf>
    <xf numFmtId="164" fontId="9" fillId="0" borderId="1" xfId="2" applyNumberFormat="1" applyFont="1" applyFill="1" applyBorder="1" applyAlignment="1">
      <alignment horizontal="center" vertical="top" wrapText="1"/>
    </xf>
    <xf numFmtId="165" fontId="9" fillId="0" borderId="1" xfId="2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166" fontId="9" fillId="0" borderId="1" xfId="2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vertical="top" wrapText="1"/>
    </xf>
    <xf numFmtId="2" fontId="9" fillId="0" borderId="1" xfId="2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center"/>
    </xf>
    <xf numFmtId="0" fontId="2" fillId="0" borderId="0" xfId="3"/>
    <xf numFmtId="0" fontId="13" fillId="0" borderId="1" xfId="3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49" fontId="15" fillId="0" borderId="1" xfId="4" applyNumberFormat="1" applyFont="1" applyBorder="1" applyAlignment="1">
      <alignment horizontal="center" vertical="center" wrapText="1"/>
    </xf>
    <xf numFmtId="0" fontId="2" fillId="0" borderId="0" xfId="3" applyBorder="1"/>
    <xf numFmtId="49" fontId="13" fillId="0" borderId="1" xfId="3" applyNumberFormat="1" applyFont="1" applyBorder="1" applyAlignment="1">
      <alignment horizontal="center" vertical="center" wrapText="1"/>
    </xf>
    <xf numFmtId="16" fontId="13" fillId="0" borderId="1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0" fontId="13" fillId="2" borderId="1" xfId="3" applyFont="1" applyFill="1" applyBorder="1" applyAlignment="1">
      <alignment horizontal="center" vertical="center" wrapText="1"/>
    </xf>
    <xf numFmtId="49" fontId="13" fillId="0" borderId="1" xfId="3" applyNumberFormat="1" applyFont="1" applyBorder="1" applyAlignment="1">
      <alignment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wrapText="1"/>
    </xf>
    <xf numFmtId="0" fontId="13" fillId="0" borderId="1" xfId="3" applyFont="1" applyBorder="1" applyAlignment="1">
      <alignment horizontal="center"/>
    </xf>
    <xf numFmtId="0" fontId="13" fillId="2" borderId="1" xfId="3" applyFont="1" applyFill="1" applyBorder="1" applyAlignment="1">
      <alignment horizontal="center"/>
    </xf>
    <xf numFmtId="0" fontId="2" fillId="0" borderId="0" xfId="3" applyAlignment="1">
      <alignment horizontal="center"/>
    </xf>
    <xf numFmtId="49" fontId="2" fillId="0" borderId="0" xfId="3" applyNumberFormat="1"/>
    <xf numFmtId="49" fontId="13" fillId="0" borderId="1" xfId="3" applyNumberFormat="1" applyFont="1" applyBorder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0" fontId="13" fillId="0" borderId="6" xfId="3" applyFont="1" applyBorder="1" applyAlignment="1">
      <alignment horizontal="center" vertical="center"/>
    </xf>
    <xf numFmtId="0" fontId="13" fillId="0" borderId="7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10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13" fillId="0" borderId="1" xfId="3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left" vertical="top" wrapText="1"/>
    </xf>
  </cellXfs>
  <cellStyles count="5">
    <cellStyle name="Гиперссылка" xfId="4" builtinId="8"/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9593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Normal="100" zoomScaleSheetLayoutView="100" workbookViewId="0">
      <selection activeCell="A23" sqref="A23:H23"/>
    </sheetView>
  </sheetViews>
  <sheetFormatPr defaultRowHeight="15" x14ac:dyDescent="0.25"/>
  <cols>
    <col min="1" max="1" width="30.140625" style="43" customWidth="1"/>
    <col min="2" max="2" width="18.42578125" style="29" customWidth="1"/>
    <col min="3" max="3" width="11.42578125" style="43" customWidth="1"/>
    <col min="4" max="4" width="17.85546875" style="29" customWidth="1"/>
    <col min="5" max="5" width="15.42578125" style="29" customWidth="1"/>
    <col min="6" max="6" width="21" style="29" customWidth="1"/>
    <col min="7" max="7" width="18.28515625" style="29" customWidth="1"/>
    <col min="8" max="8" width="24.85546875" style="44" customWidth="1"/>
    <col min="9" max="16384" width="9.140625" style="29"/>
  </cols>
  <sheetData>
    <row r="1" spans="1:10" ht="40.5" customHeight="1" x14ac:dyDescent="0.25">
      <c r="A1" s="46" t="s">
        <v>147</v>
      </c>
      <c r="B1" s="46"/>
      <c r="C1" s="46"/>
      <c r="D1" s="46"/>
      <c r="E1" s="46"/>
      <c r="F1" s="46"/>
      <c r="G1" s="46"/>
      <c r="H1" s="46"/>
    </row>
    <row r="3" spans="1:10" ht="76.5" x14ac:dyDescent="0.25">
      <c r="A3" s="30" t="s">
        <v>110</v>
      </c>
      <c r="B3" s="30" t="s">
        <v>111</v>
      </c>
      <c r="C3" s="31" t="s">
        <v>112</v>
      </c>
      <c r="D3" s="30" t="s">
        <v>113</v>
      </c>
      <c r="E3" s="30" t="s">
        <v>114</v>
      </c>
      <c r="F3" s="30" t="s">
        <v>115</v>
      </c>
      <c r="G3" s="30" t="s">
        <v>116</v>
      </c>
      <c r="H3" s="32" t="s">
        <v>117</v>
      </c>
      <c r="I3" s="33"/>
      <c r="J3" s="33"/>
    </row>
    <row r="4" spans="1:10" x14ac:dyDescent="0.25">
      <c r="A4" s="30">
        <v>1</v>
      </c>
      <c r="B4" s="30">
        <v>2</v>
      </c>
      <c r="C4" s="30">
        <v>3</v>
      </c>
      <c r="D4" s="30">
        <v>3</v>
      </c>
      <c r="E4" s="30">
        <v>4</v>
      </c>
      <c r="F4" s="30">
        <v>5</v>
      </c>
      <c r="G4" s="30">
        <v>6</v>
      </c>
      <c r="H4" s="34">
        <v>7</v>
      </c>
      <c r="I4" s="33"/>
      <c r="J4" s="33"/>
    </row>
    <row r="5" spans="1:10" ht="36.75" customHeight="1" x14ac:dyDescent="0.25">
      <c r="A5" s="30" t="s">
        <v>118</v>
      </c>
      <c r="B5" s="47" t="s">
        <v>119</v>
      </c>
      <c r="C5" s="47"/>
      <c r="D5" s="47"/>
      <c r="E5" s="47"/>
      <c r="F5" s="47"/>
      <c r="G5" s="47"/>
      <c r="H5" s="47"/>
      <c r="I5" s="33"/>
      <c r="J5" s="33"/>
    </row>
    <row r="6" spans="1:10" ht="38.25" x14ac:dyDescent="0.25">
      <c r="A6" s="35" t="s">
        <v>16</v>
      </c>
      <c r="B6" s="36" t="s">
        <v>120</v>
      </c>
      <c r="C6" s="30" t="s">
        <v>25</v>
      </c>
      <c r="D6" s="30">
        <v>205</v>
      </c>
      <c r="E6" s="30">
        <v>197</v>
      </c>
      <c r="F6" s="65">
        <v>197</v>
      </c>
      <c r="G6" s="37"/>
      <c r="H6" s="38"/>
      <c r="I6" s="33"/>
      <c r="J6" s="33"/>
    </row>
    <row r="7" spans="1:10" ht="38.25" x14ac:dyDescent="0.25">
      <c r="A7" s="35" t="s">
        <v>18</v>
      </c>
      <c r="B7" s="36" t="s">
        <v>121</v>
      </c>
      <c r="C7" s="30" t="s">
        <v>25</v>
      </c>
      <c r="D7" s="30">
        <v>0</v>
      </c>
      <c r="E7" s="30">
        <v>0</v>
      </c>
      <c r="F7" s="65">
        <v>0</v>
      </c>
      <c r="G7" s="37"/>
      <c r="H7" s="38"/>
      <c r="I7" s="33"/>
      <c r="J7" s="33"/>
    </row>
    <row r="8" spans="1:10" ht="34.5" customHeight="1" x14ac:dyDescent="0.25">
      <c r="A8" s="48" t="s">
        <v>122</v>
      </c>
      <c r="B8" s="49"/>
      <c r="C8" s="49"/>
      <c r="D8" s="49"/>
      <c r="E8" s="49"/>
      <c r="F8" s="49"/>
      <c r="G8" s="49"/>
      <c r="H8" s="50"/>
      <c r="I8" s="33"/>
      <c r="J8" s="33"/>
    </row>
    <row r="9" spans="1:10" ht="39" x14ac:dyDescent="0.25">
      <c r="A9" s="39" t="s">
        <v>123</v>
      </c>
      <c r="B9" s="40" t="s">
        <v>124</v>
      </c>
      <c r="C9" s="30" t="s">
        <v>25</v>
      </c>
      <c r="D9" s="41">
        <v>92</v>
      </c>
      <c r="E9" s="41">
        <v>89</v>
      </c>
      <c r="F9" s="42">
        <v>77</v>
      </c>
      <c r="G9" s="42"/>
      <c r="H9" s="45" t="s">
        <v>148</v>
      </c>
      <c r="I9" s="33"/>
      <c r="J9" s="33"/>
    </row>
    <row r="10" spans="1:10" ht="39" x14ac:dyDescent="0.25">
      <c r="A10" s="39" t="s">
        <v>125</v>
      </c>
      <c r="B10" s="40" t="s">
        <v>120</v>
      </c>
      <c r="C10" s="30" t="s">
        <v>25</v>
      </c>
      <c r="D10" s="41">
        <v>65</v>
      </c>
      <c r="E10" s="41">
        <v>63</v>
      </c>
      <c r="F10" s="42">
        <v>52</v>
      </c>
      <c r="G10" s="42"/>
      <c r="H10" s="45" t="s">
        <v>148</v>
      </c>
      <c r="I10" s="33"/>
      <c r="J10" s="33"/>
    </row>
    <row r="11" spans="1:10" ht="39" x14ac:dyDescent="0.25">
      <c r="A11" s="39" t="s">
        <v>126</v>
      </c>
      <c r="B11" s="40" t="s">
        <v>127</v>
      </c>
      <c r="C11" s="30" t="s">
        <v>25</v>
      </c>
      <c r="D11" s="41">
        <v>39</v>
      </c>
      <c r="E11" s="41">
        <v>38</v>
      </c>
      <c r="F11" s="42">
        <v>32</v>
      </c>
      <c r="G11" s="42"/>
      <c r="H11" s="45" t="s">
        <v>148</v>
      </c>
      <c r="I11" s="33"/>
      <c r="J11" s="33"/>
    </row>
    <row r="12" spans="1:10" ht="39" x14ac:dyDescent="0.25">
      <c r="A12" s="39" t="s">
        <v>128</v>
      </c>
      <c r="B12" s="40" t="s">
        <v>129</v>
      </c>
      <c r="C12" s="30" t="s">
        <v>25</v>
      </c>
      <c r="D12" s="41">
        <v>49</v>
      </c>
      <c r="E12" s="41">
        <v>48</v>
      </c>
      <c r="F12" s="42">
        <v>40</v>
      </c>
      <c r="G12" s="42"/>
      <c r="H12" s="45" t="s">
        <v>148</v>
      </c>
    </row>
    <row r="13" spans="1:10" ht="39" x14ac:dyDescent="0.25">
      <c r="A13" s="39" t="s">
        <v>130</v>
      </c>
      <c r="B13" s="40" t="s">
        <v>131</v>
      </c>
      <c r="C13" s="30" t="s">
        <v>25</v>
      </c>
      <c r="D13" s="41">
        <v>53</v>
      </c>
      <c r="E13" s="41">
        <v>51</v>
      </c>
      <c r="F13" s="42">
        <v>63</v>
      </c>
      <c r="G13" s="42"/>
      <c r="H13" s="45" t="s">
        <v>148</v>
      </c>
    </row>
    <row r="14" spans="1:10" ht="39" x14ac:dyDescent="0.25">
      <c r="A14" s="39" t="s">
        <v>132</v>
      </c>
      <c r="B14" s="40" t="s">
        <v>121</v>
      </c>
      <c r="C14" s="30" t="s">
        <v>25</v>
      </c>
      <c r="D14" s="41">
        <v>65</v>
      </c>
      <c r="E14" s="41">
        <v>64</v>
      </c>
      <c r="F14" s="42">
        <v>53</v>
      </c>
      <c r="G14" s="42"/>
      <c r="H14" s="45" t="s">
        <v>148</v>
      </c>
    </row>
    <row r="15" spans="1:10" ht="39" x14ac:dyDescent="0.25">
      <c r="A15" s="39" t="s">
        <v>133</v>
      </c>
      <c r="B15" s="40" t="s">
        <v>134</v>
      </c>
      <c r="C15" s="30" t="s">
        <v>25</v>
      </c>
      <c r="D15" s="41">
        <v>103</v>
      </c>
      <c r="E15" s="41">
        <v>100</v>
      </c>
      <c r="F15" s="42">
        <v>85</v>
      </c>
      <c r="G15" s="42"/>
      <c r="H15" s="45" t="s">
        <v>148</v>
      </c>
    </row>
    <row r="16" spans="1:10" ht="39" x14ac:dyDescent="0.25">
      <c r="A16" s="39" t="s">
        <v>135</v>
      </c>
      <c r="B16" s="40" t="s">
        <v>136</v>
      </c>
      <c r="C16" s="30" t="s">
        <v>25</v>
      </c>
      <c r="D16" s="41">
        <v>93</v>
      </c>
      <c r="E16" s="41">
        <v>90</v>
      </c>
      <c r="F16" s="42">
        <v>78</v>
      </c>
      <c r="G16" s="42"/>
      <c r="H16" s="45" t="s">
        <v>148</v>
      </c>
    </row>
    <row r="17" spans="1:8" ht="39" x14ac:dyDescent="0.25">
      <c r="A17" s="39" t="s">
        <v>137</v>
      </c>
      <c r="B17" s="40" t="s">
        <v>138</v>
      </c>
      <c r="C17" s="30" t="s">
        <v>25</v>
      </c>
      <c r="D17" s="41">
        <v>33</v>
      </c>
      <c r="E17" s="41">
        <v>32</v>
      </c>
      <c r="F17" s="42">
        <v>26</v>
      </c>
      <c r="G17" s="42"/>
      <c r="H17" s="45" t="s">
        <v>148</v>
      </c>
    </row>
    <row r="18" spans="1:8" ht="39" x14ac:dyDescent="0.25">
      <c r="A18" s="39" t="s">
        <v>139</v>
      </c>
      <c r="B18" s="40" t="s">
        <v>140</v>
      </c>
      <c r="C18" s="30" t="s">
        <v>25</v>
      </c>
      <c r="D18" s="41">
        <v>36</v>
      </c>
      <c r="E18" s="41">
        <v>35</v>
      </c>
      <c r="F18" s="42">
        <v>55</v>
      </c>
      <c r="G18" s="42"/>
      <c r="H18" s="45" t="s">
        <v>148</v>
      </c>
    </row>
    <row r="19" spans="1:8" ht="26.25" x14ac:dyDescent="0.25">
      <c r="A19" s="39" t="s">
        <v>141</v>
      </c>
      <c r="B19" s="40" t="s">
        <v>142</v>
      </c>
      <c r="C19" s="30" t="s">
        <v>25</v>
      </c>
      <c r="D19" s="41">
        <v>91</v>
      </c>
      <c r="E19" s="41">
        <v>89</v>
      </c>
      <c r="F19" s="42">
        <v>75</v>
      </c>
      <c r="G19" s="42"/>
      <c r="H19" s="45" t="s">
        <v>148</v>
      </c>
    </row>
    <row r="20" spans="1:8" ht="26.25" x14ac:dyDescent="0.25">
      <c r="A20" s="39" t="s">
        <v>143</v>
      </c>
      <c r="B20" s="40" t="s">
        <v>144</v>
      </c>
      <c r="C20" s="30" t="s">
        <v>25</v>
      </c>
      <c r="D20" s="41">
        <v>384</v>
      </c>
      <c r="E20" s="41">
        <v>372</v>
      </c>
      <c r="F20" s="42">
        <v>304</v>
      </c>
      <c r="G20" s="42"/>
      <c r="H20" s="45" t="s">
        <v>148</v>
      </c>
    </row>
    <row r="21" spans="1:8" ht="26.25" x14ac:dyDescent="0.25">
      <c r="A21" s="39" t="s">
        <v>145</v>
      </c>
      <c r="B21" s="40" t="s">
        <v>146</v>
      </c>
      <c r="C21" s="30" t="s">
        <v>25</v>
      </c>
      <c r="D21" s="41">
        <v>73</v>
      </c>
      <c r="E21" s="41">
        <v>71</v>
      </c>
      <c r="F21" s="42">
        <v>63</v>
      </c>
      <c r="G21" s="42"/>
      <c r="H21" s="45" t="s">
        <v>148</v>
      </c>
    </row>
    <row r="22" spans="1:8" x14ac:dyDescent="0.25">
      <c r="D22" s="43"/>
      <c r="E22" s="43"/>
    </row>
    <row r="23" spans="1:8" ht="90.75" customHeight="1" x14ac:dyDescent="0.25">
      <c r="A23" s="66" t="s">
        <v>149</v>
      </c>
      <c r="B23" s="66"/>
      <c r="C23" s="66"/>
      <c r="D23" s="66"/>
      <c r="E23" s="66"/>
      <c r="F23" s="66"/>
      <c r="G23" s="66"/>
      <c r="H23" s="66"/>
    </row>
  </sheetData>
  <mergeCells count="4">
    <mergeCell ref="A1:H1"/>
    <mergeCell ref="B5:H5"/>
    <mergeCell ref="A8:H8"/>
    <mergeCell ref="A23:H23"/>
  </mergeCells>
  <hyperlinks>
    <hyperlink ref="C3" r:id="rId1" tooltip="&quot;ОК 015-94 (МК 002-97). Общероссийский классификатор единиц измерения&quot; (утв. Постановлением Госстандарта России от 26.12.1994 N 366) (ред. от 14.11.2024) {КонсультантПлюс}" display="https://login.consultant.ru/link/?req=doc&amp;base=LAW&amp;n=495935"/>
  </hyperlinks>
  <pageMargins left="0.7" right="0.7" top="0.75" bottom="0.75" header="0.3" footer="0.3"/>
  <pageSetup paperSize="9" scale="5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zoomScale="110" zoomScaleNormal="110" workbookViewId="0">
      <selection activeCell="H26" sqref="H26"/>
    </sheetView>
  </sheetViews>
  <sheetFormatPr defaultRowHeight="15" x14ac:dyDescent="0.25"/>
  <cols>
    <col min="1" max="1" width="10.140625" bestFit="1" customWidth="1"/>
    <col min="2" max="2" width="34.140625" customWidth="1"/>
    <col min="3" max="5" width="12.7109375" customWidth="1"/>
    <col min="6" max="6" width="14" customWidth="1"/>
    <col min="7" max="7" width="14.85546875" customWidth="1"/>
    <col min="8" max="11" width="12.7109375" customWidth="1"/>
    <col min="12" max="12" width="15.42578125" customWidth="1"/>
    <col min="13" max="13" width="18.5703125" customWidth="1"/>
    <col min="14" max="14" width="15.7109375" customWidth="1"/>
  </cols>
  <sheetData>
    <row r="1" spans="1:14" s="7" customFormat="1" ht="18.75" x14ac:dyDescent="0.3">
      <c r="N1" s="8" t="s">
        <v>74</v>
      </c>
    </row>
    <row r="2" spans="1:14" s="7" customFormat="1" ht="15" customHeight="1" x14ac:dyDescent="0.25">
      <c r="A2" s="51" t="s">
        <v>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s="7" customFormat="1" x14ac:dyDescent="0.25"/>
    <row r="4" spans="1:14" s="12" customFormat="1" ht="107.25" customHeight="1" x14ac:dyDescent="0.25">
      <c r="A4" s="9" t="s">
        <v>0</v>
      </c>
      <c r="B4" s="10" t="s">
        <v>8</v>
      </c>
      <c r="C4" s="10" t="s">
        <v>6</v>
      </c>
      <c r="D4" s="11" t="s">
        <v>9</v>
      </c>
      <c r="E4" s="11" t="s">
        <v>1</v>
      </c>
      <c r="F4" s="11" t="s">
        <v>2</v>
      </c>
      <c r="G4" s="11" t="s">
        <v>10</v>
      </c>
      <c r="H4" s="11" t="s">
        <v>4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3</v>
      </c>
      <c r="N4" s="11" t="s">
        <v>5</v>
      </c>
    </row>
    <row r="5" spans="1:14" s="12" customFormat="1" ht="24" customHeight="1" x14ac:dyDescent="0.25">
      <c r="A5" s="9">
        <v>1</v>
      </c>
      <c r="B5" s="10">
        <v>2</v>
      </c>
      <c r="C5" s="10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</row>
    <row r="6" spans="1:14" s="7" customFormat="1" ht="24.95" customHeight="1" x14ac:dyDescent="0.25">
      <c r="A6" s="1">
        <v>1</v>
      </c>
      <c r="B6" s="52" t="s">
        <v>15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s="5" customFormat="1" ht="120" customHeight="1" x14ac:dyDescent="0.25">
      <c r="A7" s="1" t="s">
        <v>16</v>
      </c>
      <c r="B7" s="2" t="s">
        <v>24</v>
      </c>
      <c r="C7" s="1" t="s">
        <v>25</v>
      </c>
      <c r="D7" s="1">
        <v>1750</v>
      </c>
      <c r="E7" s="1">
        <v>403</v>
      </c>
      <c r="F7" s="1" t="s">
        <v>107</v>
      </c>
      <c r="G7" s="1" t="s">
        <v>43</v>
      </c>
      <c r="H7" s="1"/>
      <c r="I7" s="1"/>
      <c r="J7" s="1"/>
      <c r="K7" s="1"/>
      <c r="L7" s="2" t="s">
        <v>29</v>
      </c>
      <c r="M7" s="2" t="s">
        <v>30</v>
      </c>
      <c r="N7" s="1"/>
    </row>
    <row r="8" spans="1:14" s="5" customFormat="1" ht="40.5" customHeight="1" x14ac:dyDescent="0.25">
      <c r="A8" s="1" t="s">
        <v>17</v>
      </c>
      <c r="B8" s="2" t="s">
        <v>28</v>
      </c>
      <c r="C8" s="1"/>
      <c r="D8" s="1"/>
      <c r="E8" s="1"/>
      <c r="F8" s="1"/>
      <c r="G8" s="1" t="s">
        <v>43</v>
      </c>
      <c r="H8" s="1"/>
      <c r="I8" s="1"/>
      <c r="J8" s="1" t="s">
        <v>75</v>
      </c>
      <c r="K8" s="1" t="s">
        <v>75</v>
      </c>
      <c r="L8" s="1"/>
      <c r="M8" s="1"/>
      <c r="N8" s="1"/>
    </row>
    <row r="9" spans="1:14" s="5" customFormat="1" ht="109.5" customHeight="1" x14ac:dyDescent="0.25">
      <c r="A9" s="3" t="s">
        <v>26</v>
      </c>
      <c r="B9" s="2" t="s">
        <v>31</v>
      </c>
      <c r="C9" s="1"/>
      <c r="D9" s="1"/>
      <c r="E9" s="1"/>
      <c r="F9" s="1"/>
      <c r="G9" s="1" t="s">
        <v>43</v>
      </c>
      <c r="H9" s="1"/>
      <c r="I9" s="1"/>
      <c r="J9" s="1" t="s">
        <v>76</v>
      </c>
      <c r="K9" s="1" t="s">
        <v>76</v>
      </c>
      <c r="L9" s="2"/>
      <c r="M9" s="2" t="s">
        <v>32</v>
      </c>
      <c r="N9" s="1"/>
    </row>
    <row r="10" spans="1:14" s="5" customFormat="1" ht="104.25" customHeight="1" x14ac:dyDescent="0.25">
      <c r="A10" s="3" t="s">
        <v>27</v>
      </c>
      <c r="B10" s="2" t="s">
        <v>33</v>
      </c>
      <c r="C10" s="1"/>
      <c r="D10" s="1"/>
      <c r="E10" s="1"/>
      <c r="F10" s="1"/>
      <c r="G10" s="1" t="s">
        <v>43</v>
      </c>
      <c r="H10" s="1"/>
      <c r="I10" s="1"/>
      <c r="J10" s="1" t="s">
        <v>77</v>
      </c>
      <c r="K10" s="1" t="s">
        <v>77</v>
      </c>
      <c r="L10" s="2"/>
      <c r="M10" s="2" t="s">
        <v>37</v>
      </c>
      <c r="N10" s="1"/>
    </row>
    <row r="11" spans="1:14" s="5" customFormat="1" ht="120" customHeight="1" x14ac:dyDescent="0.25">
      <c r="A11" s="3" t="s">
        <v>34</v>
      </c>
      <c r="B11" s="2" t="s">
        <v>35</v>
      </c>
      <c r="C11" s="1"/>
      <c r="D11" s="1"/>
      <c r="E11" s="1"/>
      <c r="F11" s="1"/>
      <c r="G11" s="1" t="s">
        <v>43</v>
      </c>
      <c r="H11" s="1"/>
      <c r="I11" s="1"/>
      <c r="J11" s="1" t="s">
        <v>78</v>
      </c>
      <c r="K11" s="1" t="s">
        <v>78</v>
      </c>
      <c r="M11" s="2" t="s">
        <v>36</v>
      </c>
      <c r="N11" s="1"/>
    </row>
    <row r="12" spans="1:14" s="5" customFormat="1" ht="173.25" customHeight="1" x14ac:dyDescent="0.25">
      <c r="A12" s="3" t="s">
        <v>18</v>
      </c>
      <c r="B12" s="2" t="s">
        <v>38</v>
      </c>
      <c r="C12" s="4" t="s">
        <v>25</v>
      </c>
      <c r="D12" s="4">
        <v>426</v>
      </c>
      <c r="E12" s="4">
        <v>197</v>
      </c>
      <c r="F12" s="4" t="s">
        <v>109</v>
      </c>
      <c r="G12" s="4" t="s">
        <v>43</v>
      </c>
      <c r="H12" s="4"/>
      <c r="I12" s="4"/>
      <c r="J12" s="4"/>
      <c r="K12" s="4"/>
      <c r="L12" s="2" t="s">
        <v>29</v>
      </c>
      <c r="M12" s="2" t="s">
        <v>36</v>
      </c>
      <c r="N12" s="1"/>
    </row>
    <row r="13" spans="1:14" s="5" customFormat="1" ht="93" customHeight="1" x14ac:dyDescent="0.25">
      <c r="A13" s="3" t="s">
        <v>19</v>
      </c>
      <c r="B13" s="13" t="s">
        <v>39</v>
      </c>
      <c r="C13" s="1"/>
      <c r="D13" s="1"/>
      <c r="E13" s="1"/>
      <c r="F13" s="1"/>
      <c r="G13" s="1" t="s">
        <v>43</v>
      </c>
      <c r="H13" s="1"/>
      <c r="I13" s="1"/>
      <c r="J13" s="15">
        <v>46022</v>
      </c>
      <c r="K13" s="15">
        <v>46022</v>
      </c>
      <c r="L13" s="2"/>
      <c r="M13" s="1"/>
      <c r="N13" s="1"/>
    </row>
    <row r="14" spans="1:14" s="5" customFormat="1" ht="168" customHeight="1" x14ac:dyDescent="0.25">
      <c r="A14" s="3" t="s">
        <v>41</v>
      </c>
      <c r="B14" s="13" t="s">
        <v>40</v>
      </c>
      <c r="C14" s="1"/>
      <c r="D14" s="1"/>
      <c r="E14" s="1"/>
      <c r="F14" s="1"/>
      <c r="G14" s="1" t="s">
        <v>43</v>
      </c>
      <c r="H14" s="1"/>
      <c r="I14" s="1"/>
      <c r="J14" s="1" t="s">
        <v>53</v>
      </c>
      <c r="K14" s="1" t="s">
        <v>53</v>
      </c>
      <c r="L14" s="1"/>
      <c r="M14" s="1"/>
      <c r="N14" s="1"/>
    </row>
    <row r="15" spans="1:14" s="5" customFormat="1" ht="93.75" customHeight="1" x14ac:dyDescent="0.25">
      <c r="A15" s="3" t="s">
        <v>42</v>
      </c>
      <c r="B15" s="13" t="s">
        <v>45</v>
      </c>
      <c r="C15" s="1"/>
      <c r="D15" s="1"/>
      <c r="E15" s="1"/>
      <c r="F15" s="1"/>
      <c r="G15" s="1" t="s">
        <v>43</v>
      </c>
      <c r="H15" s="1"/>
      <c r="I15" s="1"/>
      <c r="J15" s="1" t="s">
        <v>54</v>
      </c>
      <c r="K15" s="1" t="s">
        <v>54</v>
      </c>
      <c r="L15" s="1"/>
      <c r="M15" s="1"/>
      <c r="N15" s="1"/>
    </row>
    <row r="16" spans="1:14" s="5" customFormat="1" ht="50.25" customHeight="1" x14ac:dyDescent="0.25">
      <c r="A16" s="3" t="s">
        <v>44</v>
      </c>
      <c r="B16" s="13" t="s">
        <v>46</v>
      </c>
      <c r="C16" s="1"/>
      <c r="D16" s="1"/>
      <c r="E16" s="1"/>
      <c r="F16" s="1"/>
      <c r="G16" s="1"/>
      <c r="H16" s="1"/>
      <c r="I16" s="1"/>
      <c r="J16" s="1" t="s">
        <v>55</v>
      </c>
      <c r="K16" s="1" t="s">
        <v>55</v>
      </c>
      <c r="L16" s="1"/>
      <c r="M16" s="1"/>
      <c r="N16" s="1"/>
    </row>
    <row r="17" spans="1:14" s="5" customFormat="1" ht="122.25" customHeight="1" x14ac:dyDescent="0.25">
      <c r="A17" s="3" t="s">
        <v>48</v>
      </c>
      <c r="B17" s="13" t="s">
        <v>49</v>
      </c>
      <c r="C17" s="1"/>
      <c r="D17" s="1"/>
      <c r="E17" s="1"/>
      <c r="F17" s="1"/>
      <c r="G17" s="1"/>
      <c r="H17" s="1"/>
      <c r="I17" s="1"/>
      <c r="J17" s="1" t="s">
        <v>54</v>
      </c>
      <c r="K17" s="1" t="s">
        <v>54</v>
      </c>
      <c r="L17" s="1"/>
      <c r="M17" s="1"/>
      <c r="N17" s="1"/>
    </row>
    <row r="18" spans="1:14" s="5" customFormat="1" ht="77.25" customHeight="1" x14ac:dyDescent="0.25">
      <c r="A18" s="3" t="s">
        <v>47</v>
      </c>
      <c r="B18" s="2" t="s">
        <v>50</v>
      </c>
      <c r="C18" s="1"/>
      <c r="D18" s="1">
        <v>1300</v>
      </c>
      <c r="E18" s="1">
        <v>1700</v>
      </c>
      <c r="F18" s="1" t="s">
        <v>108</v>
      </c>
      <c r="G18" s="1" t="s">
        <v>43</v>
      </c>
      <c r="H18" s="1"/>
      <c r="I18" s="1"/>
      <c r="J18" s="1"/>
      <c r="K18" s="1"/>
      <c r="L18" s="2" t="s">
        <v>29</v>
      </c>
      <c r="M18" s="6" t="s">
        <v>72</v>
      </c>
      <c r="N18" s="1"/>
    </row>
    <row r="19" spans="1:14" s="5" customFormat="1" ht="34.5" customHeight="1" x14ac:dyDescent="0.25">
      <c r="A19" s="3" t="s">
        <v>51</v>
      </c>
      <c r="B19" s="2" t="s">
        <v>52</v>
      </c>
      <c r="C19" s="1"/>
      <c r="D19" s="1"/>
      <c r="E19" s="1"/>
      <c r="F19" s="1"/>
      <c r="G19" s="1" t="s">
        <v>43</v>
      </c>
      <c r="H19" s="1"/>
      <c r="I19" s="1"/>
      <c r="J19" s="1" t="s">
        <v>54</v>
      </c>
      <c r="K19" s="1" t="s">
        <v>54</v>
      </c>
      <c r="L19" s="1"/>
      <c r="M19" s="1"/>
      <c r="N19" s="1"/>
    </row>
    <row r="20" spans="1:14" s="5" customFormat="1" ht="105.75" customHeight="1" x14ac:dyDescent="0.25">
      <c r="A20" s="3" t="s">
        <v>20</v>
      </c>
      <c r="B20" s="2" t="s">
        <v>56</v>
      </c>
      <c r="C20" s="1"/>
      <c r="D20" s="1">
        <v>120</v>
      </c>
      <c r="E20" s="1">
        <v>97</v>
      </c>
      <c r="F20" s="1">
        <v>120</v>
      </c>
      <c r="G20" s="1" t="s">
        <v>43</v>
      </c>
      <c r="H20" s="1"/>
      <c r="I20" s="1"/>
      <c r="J20" s="1" t="s">
        <v>54</v>
      </c>
      <c r="K20" s="14">
        <v>46022</v>
      </c>
      <c r="L20" s="2" t="s">
        <v>29</v>
      </c>
      <c r="M20" s="6" t="s">
        <v>73</v>
      </c>
      <c r="N20" s="1"/>
    </row>
    <row r="21" spans="1:14" s="5" customFormat="1" ht="99" customHeight="1" x14ac:dyDescent="0.25">
      <c r="A21" s="3" t="s">
        <v>21</v>
      </c>
      <c r="B21" s="2" t="s">
        <v>59</v>
      </c>
      <c r="C21" s="1"/>
      <c r="D21" s="1"/>
      <c r="E21" s="1"/>
      <c r="F21" s="1"/>
      <c r="G21" s="1" t="s">
        <v>43</v>
      </c>
      <c r="H21" s="1"/>
      <c r="I21" s="1"/>
      <c r="J21" s="1" t="s">
        <v>54</v>
      </c>
      <c r="K21" s="1" t="s">
        <v>54</v>
      </c>
      <c r="L21" s="1"/>
      <c r="M21" s="1"/>
      <c r="N21" s="1"/>
    </row>
    <row r="22" spans="1:14" s="5" customFormat="1" ht="132" customHeight="1" x14ac:dyDescent="0.25">
      <c r="A22" s="3" t="s">
        <v>57</v>
      </c>
      <c r="B22" s="2" t="s">
        <v>60</v>
      </c>
      <c r="C22" s="1"/>
      <c r="D22" s="1"/>
      <c r="E22" s="1"/>
      <c r="F22" s="1"/>
      <c r="G22" s="1"/>
      <c r="H22" s="1"/>
      <c r="I22" s="1"/>
      <c r="J22" s="1" t="s">
        <v>53</v>
      </c>
      <c r="K22" s="1" t="s">
        <v>53</v>
      </c>
      <c r="L22" s="1"/>
      <c r="M22" s="1"/>
      <c r="N22" s="1"/>
    </row>
    <row r="23" spans="1:14" s="5" customFormat="1" ht="87.75" customHeight="1" x14ac:dyDescent="0.25">
      <c r="A23" s="3" t="s">
        <v>58</v>
      </c>
      <c r="B23" s="2" t="s">
        <v>45</v>
      </c>
      <c r="C23" s="1"/>
      <c r="D23" s="1"/>
      <c r="E23" s="1"/>
      <c r="F23" s="1"/>
      <c r="G23" s="1"/>
      <c r="H23" s="1"/>
      <c r="I23" s="1"/>
      <c r="J23" s="1" t="s">
        <v>54</v>
      </c>
      <c r="K23" s="1" t="s">
        <v>54</v>
      </c>
      <c r="L23" s="1"/>
      <c r="M23" s="1"/>
      <c r="N23" s="1"/>
    </row>
    <row r="24" spans="1:14" s="5" customFormat="1" ht="43.5" customHeight="1" x14ac:dyDescent="0.25">
      <c r="A24" s="3" t="s">
        <v>61</v>
      </c>
      <c r="B24" s="2" t="s">
        <v>46</v>
      </c>
      <c r="C24" s="1"/>
      <c r="D24" s="1"/>
      <c r="E24" s="1"/>
      <c r="F24" s="1"/>
      <c r="G24" s="1"/>
      <c r="H24" s="1"/>
      <c r="I24" s="1"/>
      <c r="J24" s="1" t="s">
        <v>63</v>
      </c>
      <c r="K24" s="1" t="s">
        <v>55</v>
      </c>
      <c r="L24" s="1"/>
      <c r="M24" s="1"/>
      <c r="N24" s="1"/>
    </row>
    <row r="25" spans="1:14" s="5" customFormat="1" ht="130.5" customHeight="1" x14ac:dyDescent="0.25">
      <c r="A25" s="3" t="s">
        <v>62</v>
      </c>
      <c r="B25" s="2" t="s">
        <v>49</v>
      </c>
      <c r="C25" s="1"/>
      <c r="D25" s="1"/>
      <c r="E25" s="1"/>
      <c r="F25" s="1"/>
      <c r="G25" s="1"/>
      <c r="H25" s="1"/>
      <c r="I25" s="1"/>
      <c r="J25" s="1" t="s">
        <v>54</v>
      </c>
      <c r="K25" s="1" t="s">
        <v>54</v>
      </c>
      <c r="L25" s="1"/>
      <c r="M25" s="1"/>
      <c r="N25" s="1"/>
    </row>
    <row r="26" spans="1:14" s="5" customFormat="1" ht="89.25" customHeight="1" x14ac:dyDescent="0.25">
      <c r="A26" s="3" t="s">
        <v>22</v>
      </c>
      <c r="B26" s="2" t="s">
        <v>64</v>
      </c>
      <c r="D26" s="1">
        <v>1240</v>
      </c>
      <c r="E26" s="1">
        <v>1142</v>
      </c>
      <c r="F26" s="1">
        <v>1142</v>
      </c>
      <c r="G26" s="1" t="s">
        <v>43</v>
      </c>
      <c r="H26" s="1"/>
      <c r="I26" s="1"/>
      <c r="J26" s="1"/>
      <c r="K26" s="1"/>
      <c r="L26" s="2" t="s">
        <v>70</v>
      </c>
      <c r="M26" s="6" t="s">
        <v>71</v>
      </c>
      <c r="N26" s="1"/>
    </row>
    <row r="27" spans="1:14" s="5" customFormat="1" ht="100.5" customHeight="1" x14ac:dyDescent="0.25">
      <c r="A27" s="3" t="s">
        <v>23</v>
      </c>
      <c r="B27" s="2" t="s">
        <v>59</v>
      </c>
      <c r="C27" s="1"/>
      <c r="D27" s="1"/>
      <c r="E27" s="1"/>
      <c r="F27" s="1"/>
      <c r="G27" s="1" t="s">
        <v>43</v>
      </c>
      <c r="H27" s="1"/>
      <c r="I27" s="1"/>
      <c r="J27" s="1" t="s">
        <v>54</v>
      </c>
      <c r="K27" s="1" t="s">
        <v>54</v>
      </c>
      <c r="L27" s="1"/>
      <c r="M27" s="1"/>
      <c r="N27" s="1"/>
    </row>
    <row r="28" spans="1:14" s="5" customFormat="1" ht="130.5" customHeight="1" x14ac:dyDescent="0.25">
      <c r="A28" s="3" t="s">
        <v>65</v>
      </c>
      <c r="B28" s="2" t="s">
        <v>60</v>
      </c>
      <c r="C28" s="1"/>
      <c r="D28" s="1"/>
      <c r="E28" s="1"/>
      <c r="F28" s="1"/>
      <c r="G28" s="1" t="s">
        <v>43</v>
      </c>
      <c r="H28" s="1"/>
      <c r="I28" s="1"/>
      <c r="J28" s="1" t="s">
        <v>53</v>
      </c>
      <c r="K28" s="1" t="s">
        <v>53</v>
      </c>
      <c r="L28" s="1"/>
      <c r="M28" s="1"/>
      <c r="N28" s="1"/>
    </row>
    <row r="29" spans="1:14" s="5" customFormat="1" ht="88.5" customHeight="1" x14ac:dyDescent="0.25">
      <c r="A29" s="3" t="s">
        <v>66</v>
      </c>
      <c r="B29" s="2" t="s">
        <v>45</v>
      </c>
      <c r="C29" s="1"/>
      <c r="D29" s="1"/>
      <c r="E29" s="1"/>
      <c r="F29" s="1"/>
      <c r="G29" s="1" t="s">
        <v>43</v>
      </c>
      <c r="H29" s="1"/>
      <c r="I29" s="1"/>
      <c r="J29" s="1" t="s">
        <v>54</v>
      </c>
      <c r="K29" s="1" t="s">
        <v>54</v>
      </c>
      <c r="L29" s="1"/>
      <c r="M29" s="1"/>
      <c r="N29" s="1"/>
    </row>
    <row r="30" spans="1:14" s="5" customFormat="1" ht="46.5" customHeight="1" x14ac:dyDescent="0.25">
      <c r="A30" s="3" t="s">
        <v>67</v>
      </c>
      <c r="B30" s="2" t="s">
        <v>46</v>
      </c>
      <c r="C30" s="1"/>
      <c r="D30" s="1"/>
      <c r="E30" s="1"/>
      <c r="F30" s="1"/>
      <c r="G30" s="1" t="s">
        <v>43</v>
      </c>
      <c r="H30" s="1"/>
      <c r="I30" s="1"/>
      <c r="J30" s="1" t="s">
        <v>63</v>
      </c>
      <c r="K30" s="1" t="s">
        <v>55</v>
      </c>
      <c r="L30" s="1"/>
      <c r="M30" s="1"/>
      <c r="N30" s="1"/>
    </row>
    <row r="31" spans="1:14" s="5" customFormat="1" ht="126" customHeight="1" x14ac:dyDescent="0.25">
      <c r="A31" s="1" t="s">
        <v>69</v>
      </c>
      <c r="B31" s="2" t="s">
        <v>68</v>
      </c>
      <c r="C31" s="1"/>
      <c r="D31" s="1"/>
      <c r="E31" s="1"/>
      <c r="F31" s="1"/>
      <c r="G31" s="1" t="s">
        <v>43</v>
      </c>
      <c r="H31" s="1"/>
      <c r="I31" s="1"/>
      <c r="J31" s="1" t="s">
        <v>54</v>
      </c>
      <c r="K31" s="1" t="s">
        <v>54</v>
      </c>
      <c r="L31" s="1"/>
      <c r="M31" s="1"/>
      <c r="N31" s="1"/>
    </row>
    <row r="32" spans="1:14" s="7" customFormat="1" ht="116.25" customHeight="1" x14ac:dyDescent="0.25"/>
    <row r="33" s="7" customFormat="1" ht="69" customHeight="1" x14ac:dyDescent="0.25"/>
    <row r="34" s="7" customFormat="1" ht="58.5" customHeigh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</sheetData>
  <mergeCells count="2">
    <mergeCell ref="A2:N2"/>
    <mergeCell ref="B6:N6"/>
  </mergeCells>
  <phoneticPr fontId="7" type="noConversion"/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27"/>
  <sheetViews>
    <sheetView view="pageBreakPreview" zoomScale="75" zoomScaleNormal="75" zoomScaleSheetLayoutView="75" workbookViewId="0">
      <selection activeCell="I9" sqref="I9:I10"/>
    </sheetView>
  </sheetViews>
  <sheetFormatPr defaultRowHeight="18.75" x14ac:dyDescent="0.25"/>
  <cols>
    <col min="1" max="1" width="46.140625" style="16" customWidth="1"/>
    <col min="2" max="2" width="12.28515625" style="16" customWidth="1"/>
    <col min="3" max="3" width="10.85546875" style="16" customWidth="1"/>
    <col min="4" max="4" width="14.42578125" style="17" customWidth="1"/>
    <col min="5" max="5" width="18.7109375" style="16" customWidth="1"/>
    <col min="6" max="6" width="10.85546875" style="16" customWidth="1"/>
    <col min="7" max="7" width="19.140625" style="16" customWidth="1"/>
    <col min="8" max="8" width="19.28515625" style="16" customWidth="1"/>
    <col min="9" max="12" width="19.42578125" style="16" customWidth="1"/>
    <col min="13" max="13" width="45" style="16" customWidth="1"/>
    <col min="14" max="14" width="9.140625" style="16"/>
    <col min="15" max="15" width="18.5703125" style="16" customWidth="1"/>
    <col min="16" max="16384" width="9.140625" style="16"/>
  </cols>
  <sheetData>
    <row r="2" spans="1:13" x14ac:dyDescent="0.25">
      <c r="M2" s="28" t="s">
        <v>106</v>
      </c>
    </row>
    <row r="3" spans="1:13" ht="39" customHeight="1" x14ac:dyDescent="0.25">
      <c r="A3" s="54" t="s">
        <v>105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31.5" customHeight="1" x14ac:dyDescent="0.25">
      <c r="A4" s="55" t="s">
        <v>104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54.75" customHeight="1" x14ac:dyDescent="0.25">
      <c r="A5" s="55" t="s">
        <v>103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20.25" customHeight="1" x14ac:dyDescent="0.25">
      <c r="A6" s="54" t="s">
        <v>102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8" spans="1:13" ht="46.5" customHeight="1" x14ac:dyDescent="0.25">
      <c r="A8" s="56" t="s">
        <v>101</v>
      </c>
      <c r="B8" s="56" t="s">
        <v>100</v>
      </c>
      <c r="C8" s="56"/>
      <c r="D8" s="56"/>
      <c r="E8" s="56"/>
      <c r="F8" s="56"/>
      <c r="G8" s="57" t="s">
        <v>99</v>
      </c>
      <c r="H8" s="58"/>
      <c r="I8" s="59"/>
      <c r="J8" s="57" t="s">
        <v>98</v>
      </c>
      <c r="K8" s="59"/>
      <c r="L8" s="60" t="s">
        <v>97</v>
      </c>
      <c r="M8" s="60" t="s">
        <v>5</v>
      </c>
    </row>
    <row r="9" spans="1:13" ht="27.75" customHeight="1" x14ac:dyDescent="0.25">
      <c r="A9" s="56"/>
      <c r="B9" s="56" t="s">
        <v>96</v>
      </c>
      <c r="C9" s="56" t="s">
        <v>95</v>
      </c>
      <c r="D9" s="64" t="s">
        <v>94</v>
      </c>
      <c r="E9" s="56" t="s">
        <v>93</v>
      </c>
      <c r="F9" s="56" t="s">
        <v>92</v>
      </c>
      <c r="G9" s="56" t="s">
        <v>91</v>
      </c>
      <c r="H9" s="56" t="s">
        <v>90</v>
      </c>
      <c r="I9" s="56" t="s">
        <v>89</v>
      </c>
      <c r="J9" s="56" t="s">
        <v>88</v>
      </c>
      <c r="K9" s="56" t="s">
        <v>87</v>
      </c>
      <c r="L9" s="61"/>
      <c r="M9" s="61"/>
    </row>
    <row r="10" spans="1:13" ht="98.25" customHeight="1" x14ac:dyDescent="0.25">
      <c r="A10" s="56"/>
      <c r="B10" s="56"/>
      <c r="C10" s="56"/>
      <c r="D10" s="64"/>
      <c r="E10" s="56"/>
      <c r="F10" s="56"/>
      <c r="G10" s="56"/>
      <c r="H10" s="56"/>
      <c r="I10" s="56"/>
      <c r="J10" s="56"/>
      <c r="K10" s="56"/>
      <c r="L10" s="62"/>
      <c r="M10" s="62"/>
    </row>
    <row r="11" spans="1:13" x14ac:dyDescent="0.25">
      <c r="A11" s="25">
        <v>1</v>
      </c>
      <c r="B11" s="20"/>
      <c r="C11" s="20"/>
      <c r="D11" s="20"/>
      <c r="E11" s="20"/>
      <c r="F11" s="20"/>
      <c r="G11" s="25">
        <v>2</v>
      </c>
      <c r="H11" s="25">
        <v>3</v>
      </c>
      <c r="I11" s="25">
        <v>4</v>
      </c>
      <c r="J11" s="25">
        <v>5</v>
      </c>
      <c r="K11" s="25">
        <v>6</v>
      </c>
      <c r="L11" s="25">
        <v>7</v>
      </c>
      <c r="M11" s="25">
        <v>8</v>
      </c>
    </row>
    <row r="12" spans="1:13" ht="75" x14ac:dyDescent="0.25">
      <c r="A12" s="23" t="s">
        <v>86</v>
      </c>
      <c r="B12" s="26" t="s">
        <v>82</v>
      </c>
      <c r="C12" s="26" t="s">
        <v>82</v>
      </c>
      <c r="D12" s="27" t="s">
        <v>79</v>
      </c>
      <c r="E12" s="26" t="s">
        <v>82</v>
      </c>
      <c r="F12" s="26" t="s">
        <v>82</v>
      </c>
      <c r="G12" s="22">
        <f>G13</f>
        <v>86313.439999999988</v>
      </c>
      <c r="H12" s="19">
        <f>H13</f>
        <v>126834.66</v>
      </c>
      <c r="I12" s="19">
        <f>I13</f>
        <v>126834.66</v>
      </c>
      <c r="J12" s="19">
        <f>J13</f>
        <v>126231.62000000001</v>
      </c>
      <c r="K12" s="19">
        <f>K13</f>
        <v>125898.49</v>
      </c>
      <c r="L12" s="19">
        <f t="shared" ref="L12:L27" si="0">K12/H12*100</f>
        <v>99.261897339418098</v>
      </c>
      <c r="M12" s="24"/>
    </row>
    <row r="13" spans="1:13" ht="28.5" customHeight="1" x14ac:dyDescent="0.25">
      <c r="A13" s="23" t="s">
        <v>81</v>
      </c>
      <c r="B13" s="26" t="s">
        <v>82</v>
      </c>
      <c r="C13" s="26" t="s">
        <v>82</v>
      </c>
      <c r="D13" s="27" t="s">
        <v>82</v>
      </c>
      <c r="E13" s="26" t="s">
        <v>82</v>
      </c>
      <c r="F13" s="26" t="s">
        <v>82</v>
      </c>
      <c r="G13" s="22">
        <f>G16+G19+G22+G24+G26+G27</f>
        <v>86313.439999999988</v>
      </c>
      <c r="H13" s="19">
        <f>H16+H19+H22+H24+H26+H27</f>
        <v>126834.66</v>
      </c>
      <c r="I13" s="19">
        <f>I16+I19+I22+I24+I26+I27</f>
        <v>126834.66</v>
      </c>
      <c r="J13" s="19">
        <f>J16+J19+J22+J24+J26+J27</f>
        <v>126231.62000000001</v>
      </c>
      <c r="K13" s="19">
        <f>K16+K19+K22+K24+K26+K27</f>
        <v>125898.49</v>
      </c>
      <c r="L13" s="19">
        <f t="shared" si="0"/>
        <v>99.261897339418098</v>
      </c>
      <c r="M13" s="18"/>
    </row>
    <row r="14" spans="1:13" ht="47.25" customHeight="1" x14ac:dyDescent="0.25">
      <c r="A14" s="23" t="s">
        <v>85</v>
      </c>
      <c r="B14" s="26" t="s">
        <v>82</v>
      </c>
      <c r="C14" s="26" t="s">
        <v>82</v>
      </c>
      <c r="D14" s="27" t="s">
        <v>82</v>
      </c>
      <c r="E14" s="26" t="s">
        <v>82</v>
      </c>
      <c r="F14" s="26" t="s">
        <v>82</v>
      </c>
      <c r="G14" s="22">
        <f>G17+G20</f>
        <v>9496.7000000000007</v>
      </c>
      <c r="H14" s="19">
        <f>H17+H20</f>
        <v>9496.7000000000007</v>
      </c>
      <c r="I14" s="19">
        <f>I17+I20</f>
        <v>9496.7000000000007</v>
      </c>
      <c r="J14" s="19">
        <f>J17+J20</f>
        <v>9393.09</v>
      </c>
      <c r="K14" s="19">
        <f>K17+K20</f>
        <v>9393.09</v>
      </c>
      <c r="L14" s="19">
        <f t="shared" si="0"/>
        <v>98.908989438436507</v>
      </c>
      <c r="M14" s="18"/>
    </row>
    <row r="15" spans="1:13" ht="99" customHeight="1" x14ac:dyDescent="0.25">
      <c r="A15" s="23" t="s">
        <v>38</v>
      </c>
      <c r="B15" s="26">
        <v>961</v>
      </c>
      <c r="C15" s="27" t="s">
        <v>80</v>
      </c>
      <c r="D15" s="27" t="s">
        <v>79</v>
      </c>
      <c r="E15" s="26">
        <v>72010</v>
      </c>
      <c r="F15" s="26" t="s">
        <v>82</v>
      </c>
      <c r="G15" s="22">
        <f>G16</f>
        <v>4504.1000000000004</v>
      </c>
      <c r="H15" s="19">
        <f>H16</f>
        <v>4504.1000000000004</v>
      </c>
      <c r="I15" s="19">
        <f>I16</f>
        <v>4504.1000000000004</v>
      </c>
      <c r="J15" s="19">
        <f>J16</f>
        <v>4426.59</v>
      </c>
      <c r="K15" s="19">
        <f>K16</f>
        <v>4426.59</v>
      </c>
      <c r="L15" s="19">
        <f t="shared" si="0"/>
        <v>98.279123465287171</v>
      </c>
      <c r="M15" s="18"/>
    </row>
    <row r="16" spans="1:13" ht="27.75" customHeight="1" x14ac:dyDescent="0.25">
      <c r="A16" s="23" t="s">
        <v>81</v>
      </c>
      <c r="B16" s="26" t="s">
        <v>82</v>
      </c>
      <c r="C16" s="27" t="s">
        <v>82</v>
      </c>
      <c r="D16" s="27" t="s">
        <v>82</v>
      </c>
      <c r="E16" s="26" t="s">
        <v>82</v>
      </c>
      <c r="F16" s="26" t="s">
        <v>82</v>
      </c>
      <c r="G16" s="21">
        <f>G17</f>
        <v>4504.1000000000004</v>
      </c>
      <c r="H16" s="19">
        <v>4504.1000000000004</v>
      </c>
      <c r="I16" s="19">
        <v>4504.1000000000004</v>
      </c>
      <c r="J16" s="19">
        <v>4426.59</v>
      </c>
      <c r="K16" s="19">
        <v>4426.59</v>
      </c>
      <c r="L16" s="19">
        <f t="shared" si="0"/>
        <v>98.279123465287171</v>
      </c>
      <c r="M16" s="18"/>
    </row>
    <row r="17" spans="1:13" ht="37.5" x14ac:dyDescent="0.25">
      <c r="A17" s="23" t="s">
        <v>85</v>
      </c>
      <c r="B17" s="26">
        <v>961</v>
      </c>
      <c r="C17" s="27" t="s">
        <v>80</v>
      </c>
      <c r="D17" s="27" t="s">
        <v>79</v>
      </c>
      <c r="E17" s="26">
        <v>72010</v>
      </c>
      <c r="F17" s="26">
        <v>500</v>
      </c>
      <c r="G17" s="19">
        <v>4504.1000000000004</v>
      </c>
      <c r="H17" s="19">
        <v>4504.1000000000004</v>
      </c>
      <c r="I17" s="19">
        <v>4504.1000000000004</v>
      </c>
      <c r="J17" s="19">
        <v>4426.59</v>
      </c>
      <c r="K17" s="19">
        <v>4426.59</v>
      </c>
      <c r="L17" s="19">
        <f t="shared" si="0"/>
        <v>98.279123465287171</v>
      </c>
      <c r="M17" s="18"/>
    </row>
    <row r="18" spans="1:13" ht="87" customHeight="1" x14ac:dyDescent="0.25">
      <c r="A18" s="23" t="s">
        <v>64</v>
      </c>
      <c r="B18" s="26">
        <v>973</v>
      </c>
      <c r="C18" s="27" t="s">
        <v>80</v>
      </c>
      <c r="D18" s="27" t="s">
        <v>79</v>
      </c>
      <c r="E18" s="26">
        <v>72020</v>
      </c>
      <c r="F18" s="26" t="s">
        <v>82</v>
      </c>
      <c r="G18" s="22">
        <f t="shared" ref="G18:K19" si="1">G19</f>
        <v>4992.6000000000004</v>
      </c>
      <c r="H18" s="19">
        <f t="shared" si="1"/>
        <v>4992.6000000000004</v>
      </c>
      <c r="I18" s="19">
        <f t="shared" si="1"/>
        <v>4992.6000000000004</v>
      </c>
      <c r="J18" s="19">
        <f t="shared" si="1"/>
        <v>4966.5</v>
      </c>
      <c r="K18" s="19">
        <f t="shared" si="1"/>
        <v>4966.5</v>
      </c>
      <c r="L18" s="19">
        <f t="shared" si="0"/>
        <v>99.477226294916463</v>
      </c>
      <c r="M18" s="18"/>
    </row>
    <row r="19" spans="1:13" x14ac:dyDescent="0.25">
      <c r="A19" s="23" t="s">
        <v>81</v>
      </c>
      <c r="B19" s="26" t="s">
        <v>82</v>
      </c>
      <c r="C19" s="27" t="s">
        <v>82</v>
      </c>
      <c r="D19" s="27" t="s">
        <v>82</v>
      </c>
      <c r="E19" s="26" t="s">
        <v>82</v>
      </c>
      <c r="F19" s="26" t="s">
        <v>82</v>
      </c>
      <c r="G19" s="21">
        <f t="shared" si="1"/>
        <v>4992.6000000000004</v>
      </c>
      <c r="H19" s="21">
        <f t="shared" si="1"/>
        <v>4992.6000000000004</v>
      </c>
      <c r="I19" s="21">
        <f t="shared" si="1"/>
        <v>4992.6000000000004</v>
      </c>
      <c r="J19" s="21">
        <f t="shared" si="1"/>
        <v>4966.5</v>
      </c>
      <c r="K19" s="21">
        <f t="shared" si="1"/>
        <v>4966.5</v>
      </c>
      <c r="L19" s="19">
        <f t="shared" si="0"/>
        <v>99.477226294916463</v>
      </c>
      <c r="M19" s="18"/>
    </row>
    <row r="20" spans="1:13" ht="37.5" x14ac:dyDescent="0.25">
      <c r="A20" s="23" t="s">
        <v>85</v>
      </c>
      <c r="B20" s="26">
        <v>973</v>
      </c>
      <c r="C20" s="27" t="s">
        <v>80</v>
      </c>
      <c r="D20" s="27" t="s">
        <v>79</v>
      </c>
      <c r="E20" s="26">
        <v>72020</v>
      </c>
      <c r="F20" s="26">
        <v>500</v>
      </c>
      <c r="G20" s="21">
        <v>4992.6000000000004</v>
      </c>
      <c r="H20" s="19">
        <v>4992.6000000000004</v>
      </c>
      <c r="I20" s="19">
        <v>4992.6000000000004</v>
      </c>
      <c r="J20" s="19">
        <v>4966.5</v>
      </c>
      <c r="K20" s="19">
        <v>4966.5</v>
      </c>
      <c r="L20" s="19">
        <f t="shared" si="0"/>
        <v>99.477226294916463</v>
      </c>
      <c r="M20" s="18"/>
    </row>
    <row r="21" spans="1:13" ht="99.75" customHeight="1" x14ac:dyDescent="0.25">
      <c r="A21" s="23" t="s">
        <v>84</v>
      </c>
      <c r="B21" s="26">
        <v>961</v>
      </c>
      <c r="C21" s="27" t="s">
        <v>80</v>
      </c>
      <c r="D21" s="27" t="s">
        <v>79</v>
      </c>
      <c r="E21" s="26">
        <v>90000</v>
      </c>
      <c r="F21" s="26" t="s">
        <v>82</v>
      </c>
      <c r="G21" s="22">
        <f>G22</f>
        <v>44859.9</v>
      </c>
      <c r="H21" s="19">
        <f>H22</f>
        <v>55359.9</v>
      </c>
      <c r="I21" s="19">
        <f>I22</f>
        <v>55359.9</v>
      </c>
      <c r="J21" s="19">
        <f>J22</f>
        <v>55280.01</v>
      </c>
      <c r="K21" s="19">
        <f>K22</f>
        <v>55280.01</v>
      </c>
      <c r="L21" s="19">
        <f t="shared" si="0"/>
        <v>99.855689768225744</v>
      </c>
      <c r="M21" s="18"/>
    </row>
    <row r="22" spans="1:13" ht="26.25" customHeight="1" x14ac:dyDescent="0.25">
      <c r="A22" s="23" t="s">
        <v>81</v>
      </c>
      <c r="B22" s="26">
        <v>961</v>
      </c>
      <c r="C22" s="27" t="s">
        <v>80</v>
      </c>
      <c r="D22" s="27" t="s">
        <v>79</v>
      </c>
      <c r="E22" s="26">
        <v>90000</v>
      </c>
      <c r="F22" s="26">
        <v>200</v>
      </c>
      <c r="G22" s="21">
        <v>44859.9</v>
      </c>
      <c r="H22" s="19">
        <v>55359.9</v>
      </c>
      <c r="I22" s="19">
        <v>55359.9</v>
      </c>
      <c r="J22" s="19">
        <v>55280.01</v>
      </c>
      <c r="K22" s="19">
        <v>55280.01</v>
      </c>
      <c r="L22" s="19">
        <f t="shared" si="0"/>
        <v>99.855689768225744</v>
      </c>
      <c r="M22" s="18"/>
    </row>
    <row r="23" spans="1:13" ht="106.5" customHeight="1" x14ac:dyDescent="0.25">
      <c r="A23" s="23" t="s">
        <v>50</v>
      </c>
      <c r="B23" s="26">
        <v>961</v>
      </c>
      <c r="C23" s="27" t="s">
        <v>80</v>
      </c>
      <c r="D23" s="27" t="s">
        <v>79</v>
      </c>
      <c r="E23" s="26">
        <v>90000</v>
      </c>
      <c r="F23" s="26" t="s">
        <v>82</v>
      </c>
      <c r="G23" s="22">
        <f>G24</f>
        <v>15400.4</v>
      </c>
      <c r="H23" s="19">
        <f>H24</f>
        <v>40246.199999999997</v>
      </c>
      <c r="I23" s="19">
        <f>I24</f>
        <v>40246.199999999997</v>
      </c>
      <c r="J23" s="19">
        <f>J24</f>
        <v>40246.199999999997</v>
      </c>
      <c r="K23" s="19">
        <f>K24</f>
        <v>40246.199999999997</v>
      </c>
      <c r="L23" s="19">
        <f t="shared" si="0"/>
        <v>100</v>
      </c>
      <c r="M23" s="18"/>
    </row>
    <row r="24" spans="1:13" ht="36" customHeight="1" x14ac:dyDescent="0.25">
      <c r="A24" s="23" t="s">
        <v>81</v>
      </c>
      <c r="B24" s="26">
        <v>961</v>
      </c>
      <c r="C24" s="27" t="s">
        <v>80</v>
      </c>
      <c r="D24" s="27" t="s">
        <v>79</v>
      </c>
      <c r="E24" s="26">
        <v>90000</v>
      </c>
      <c r="F24" s="26">
        <v>300</v>
      </c>
      <c r="G24" s="21">
        <v>15400.4</v>
      </c>
      <c r="H24" s="19">
        <v>40246.199999999997</v>
      </c>
      <c r="I24" s="19">
        <v>40246.199999999997</v>
      </c>
      <c r="J24" s="19">
        <v>40246.199999999997</v>
      </c>
      <c r="K24" s="19">
        <v>40246.199999999997</v>
      </c>
      <c r="L24" s="19">
        <f t="shared" si="0"/>
        <v>100</v>
      </c>
      <c r="M24" s="18"/>
    </row>
    <row r="25" spans="1:13" ht="99" customHeight="1" x14ac:dyDescent="0.25">
      <c r="A25" s="23" t="s">
        <v>83</v>
      </c>
      <c r="B25" s="26">
        <v>961</v>
      </c>
      <c r="C25" s="27" t="s">
        <v>80</v>
      </c>
      <c r="D25" s="27" t="s">
        <v>79</v>
      </c>
      <c r="E25" s="26">
        <v>90000</v>
      </c>
      <c r="F25" s="26" t="s">
        <v>82</v>
      </c>
      <c r="G25" s="22">
        <f>G26+G27</f>
        <v>16556.439999999999</v>
      </c>
      <c r="H25" s="19">
        <f>H26+H27</f>
        <v>21731.86</v>
      </c>
      <c r="I25" s="19">
        <f>I26+I27</f>
        <v>21731.86</v>
      </c>
      <c r="J25" s="19">
        <f>J26+J27</f>
        <v>21312.32</v>
      </c>
      <c r="K25" s="19">
        <f>K26+K27</f>
        <v>20979.190000000002</v>
      </c>
      <c r="L25" s="19">
        <f t="shared" si="0"/>
        <v>96.536559687021736</v>
      </c>
      <c r="M25" s="18"/>
    </row>
    <row r="26" spans="1:13" x14ac:dyDescent="0.25">
      <c r="A26" s="63" t="s">
        <v>81</v>
      </c>
      <c r="B26" s="26">
        <v>961</v>
      </c>
      <c r="C26" s="27" t="s">
        <v>80</v>
      </c>
      <c r="D26" s="27" t="s">
        <v>79</v>
      </c>
      <c r="E26" s="26">
        <v>90000</v>
      </c>
      <c r="F26" s="26">
        <v>600</v>
      </c>
      <c r="G26" s="21">
        <v>4541.04</v>
      </c>
      <c r="H26" s="19">
        <v>9668.9699999999993</v>
      </c>
      <c r="I26" s="19">
        <v>9668.9699999999993</v>
      </c>
      <c r="J26" s="19">
        <v>9249.43</v>
      </c>
      <c r="K26" s="19">
        <v>9249.43</v>
      </c>
      <c r="L26" s="19">
        <f t="shared" si="0"/>
        <v>95.660964921806567</v>
      </c>
      <c r="M26" s="18"/>
    </row>
    <row r="27" spans="1:13" ht="25.5" customHeight="1" x14ac:dyDescent="0.25">
      <c r="A27" s="63"/>
      <c r="B27" s="26">
        <v>973</v>
      </c>
      <c r="C27" s="27" t="s">
        <v>80</v>
      </c>
      <c r="D27" s="27" t="s">
        <v>79</v>
      </c>
      <c r="E27" s="26">
        <v>90000</v>
      </c>
      <c r="F27" s="26">
        <v>600</v>
      </c>
      <c r="G27" s="19">
        <v>12015.4</v>
      </c>
      <c r="H27" s="19">
        <v>12062.89</v>
      </c>
      <c r="I27" s="19">
        <v>12062.89</v>
      </c>
      <c r="J27" s="19">
        <v>12062.89</v>
      </c>
      <c r="K27" s="19">
        <v>11729.76</v>
      </c>
      <c r="L27" s="19">
        <f t="shared" si="0"/>
        <v>97.238389805428056</v>
      </c>
      <c r="M27" s="18"/>
    </row>
  </sheetData>
  <autoFilter ref="A8:M27"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</autoFilter>
  <mergeCells count="21">
    <mergeCell ref="A26:A27"/>
    <mergeCell ref="M8:M10"/>
    <mergeCell ref="B9:B10"/>
    <mergeCell ref="C9:C10"/>
    <mergeCell ref="D9:D10"/>
    <mergeCell ref="E9:E10"/>
    <mergeCell ref="F9:F10"/>
    <mergeCell ref="G9:G10"/>
    <mergeCell ref="H9:H10"/>
    <mergeCell ref="I9:I10"/>
    <mergeCell ref="K9:K10"/>
    <mergeCell ref="J9:J10"/>
    <mergeCell ref="A3:M3"/>
    <mergeCell ref="A4:M4"/>
    <mergeCell ref="A5:M5"/>
    <mergeCell ref="A6:M6"/>
    <mergeCell ref="A8:A10"/>
    <mergeCell ref="B8:F8"/>
    <mergeCell ref="G8:I8"/>
    <mergeCell ref="J8:K8"/>
    <mergeCell ref="L8:L10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Показатели по КМП 4</vt:lpstr>
      <vt:lpstr>Пункт5(свед.о вып.мер. и КТ)</vt:lpstr>
      <vt:lpstr>ГП Соц. поддержка КПМ 4 таб7</vt:lpstr>
      <vt:lpstr>'ГП Соц. поддержка КПМ 4 таб7'!Заголовки_для_печати</vt:lpstr>
      <vt:lpstr>'ГП Соц. поддержка КПМ 4 таб7'!Область_печати</vt:lpstr>
      <vt:lpstr>'Показатели по КМП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2026-03-05T06:28:47Z</dcterms:modified>
</cp:coreProperties>
</file>